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6" sheetId="2" r:id="rId1"/>
  </sheets>
  <definedNames>
    <definedName name="_xlnm.Print_Area" localSheetId="0">'приложение №6'!$A$1:$D$33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24" i="2" l="1"/>
  <c r="C24" i="2"/>
  <c r="D20" i="2"/>
  <c r="C20" i="2"/>
  <c r="D31" i="2"/>
  <c r="C31" i="2"/>
  <c r="C19" i="2" l="1"/>
  <c r="C18" i="2" s="1"/>
  <c r="C17" i="2" s="1"/>
  <c r="C23" i="2"/>
  <c r="C22" i="2" s="1"/>
  <c r="C21" i="2" s="1"/>
  <c r="D30" i="2"/>
  <c r="D29" i="2" s="1"/>
  <c r="C30" i="2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<sst xmlns="http://schemas.openxmlformats.org/spreadsheetml/2006/main" count="55" uniqueCount="55">
  <si>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</si>
  <si>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</si>
  <si>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</si>
  <si>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</si>
  <si>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</si>
  <si>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</si>
  <si>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</si>
  <si>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</si>
  <si>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</si>
  <si>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</si>
  <si>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</si>
  <si>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</si>
  <si>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</si>
  <si>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</si>
  <si>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</si>
  <si>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</si>
  <si>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</si>
  <si>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</si>
  <si>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</si>
  <si>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</si>
  <si>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</si>
  <si>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</si>
  <si>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</si>
  <si>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</si>
  <si>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</si>
  <si>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</si>
  <si>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</si>
  <si>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</si>
  <si>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</si>
  <si>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</si>
  <si>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</si>
  <si>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</si>
  <si>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</si>
  <si>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000 01 03 00 00 05 0000 810</t>
  </si>
  <si>
    <t>000 01 03 00 00 00 0000 800</t>
  </si>
  <si>
    <t>000 01 03 00 00 05 0000 710</t>
  </si>
  <si>
    <t>000 01 03 00 00 00 0000 700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</si>
  <si>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</si>
  <si>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</si>
  <si>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</si>
  <si>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</si>
  <si>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</si>
  <si>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</si>
  <si>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Плановый период</t>
  </si>
  <si>
    <t>2022 год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</si>
  <si>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</si>
  <si>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</si>
  <si>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</si>
  <si>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</si>
  <si>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</si>
  <si>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Приложение 6 к решению</t>
  </si>
  <si>
    <t xml:space="preserve">                                                                                Думы района</t>
  </si>
  <si>
    <t>Источники внутреннего финансирования дефицита бюджета Нижневартовского района на плановый период 2022 и 2023 годов</t>
  </si>
  <si>
    <t>2023 год</t>
  </si>
  <si>
    <t xml:space="preserve">                                                                 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</si>
</sst>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13" workbookViewId="0">
      <selection activeCell="F6" sqref="F6"/>
    </sheetView>
  </sheetViews>
  <sheetFormatPr defaultColWidth="9.140625" defaultRowHeight="18" x14ac:dyDescent="0.25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 x14ac:dyDescent="0.3">
      <c r="A1" s="2"/>
      <c r="B1" s="40" t="s">
        <v>50</v>
      </c>
      <c r="C1" s="40"/>
      <c r="D1" s="40"/>
      <c r="E1" s="26"/>
    </row>
    <row r="2" spans="1:5" ht="18.75" customHeight="1" x14ac:dyDescent="0.3">
      <c r="A2" s="2"/>
      <c r="B2" s="39" t="s">
        <v>51</v>
      </c>
      <c r="C2" s="39"/>
      <c r="D2" s="39"/>
      <c r="E2" s="27"/>
    </row>
    <row r="3" spans="1:5" ht="16.5" customHeight="1" x14ac:dyDescent="0.3">
      <c r="A3" s="2"/>
      <c r="B3" s="40" t="s">
        <v>54</v>
      </c>
      <c r="C3" s="40"/>
      <c r="D3" s="40"/>
    </row>
    <row r="4" spans="1:5" ht="16.5" customHeight="1" x14ac:dyDescent="0.3">
      <c r="A4" s="2"/>
      <c r="B4" s="29"/>
      <c r="C4" s="29"/>
      <c r="D4" s="29"/>
    </row>
    <row r="5" spans="1:5" ht="16.5" customHeight="1" x14ac:dyDescent="0.3">
      <c r="A5" s="3"/>
      <c r="B5" s="3"/>
      <c r="C5" s="3"/>
      <c r="D5" s="3"/>
    </row>
    <row r="6" spans="1:5" ht="45" customHeight="1" x14ac:dyDescent="0.25">
      <c r="A6" s="34" t="s">
        <v>52</v>
      </c>
      <c r="B6" s="34"/>
      <c r="C6" s="34"/>
      <c r="D6" s="34"/>
    </row>
    <row r="7" spans="1:5" ht="16.5" customHeight="1" x14ac:dyDescent="0.3">
      <c r="A7" s="3"/>
      <c r="B7" s="3"/>
      <c r="C7" s="1"/>
      <c r="D7" s="1" t="s">
        <v>40</v>
      </c>
    </row>
    <row r="8" spans="1:5" ht="18.75" x14ac:dyDescent="0.25">
      <c r="A8" s="35" t="s">
        <v>39</v>
      </c>
      <c r="B8" s="35" t="s">
        <v>38</v>
      </c>
      <c r="C8" s="37" t="s">
        <v>43</v>
      </c>
      <c r="D8" s="38"/>
    </row>
    <row r="9" spans="1:5" ht="18.75" x14ac:dyDescent="0.25">
      <c r="A9" s="36"/>
      <c r="B9" s="36"/>
      <c r="C9" s="31" t="s">
        <v>44</v>
      </c>
      <c r="D9" s="31" t="s">
        <v>53</v>
      </c>
    </row>
    <row r="10" spans="1:5" ht="16.5" customHeight="1" x14ac:dyDescent="0.25">
      <c r="A10" s="30">
        <v>1</v>
      </c>
      <c r="B10" s="30">
        <v>2</v>
      </c>
      <c r="C10" s="30">
        <v>3</v>
      </c>
      <c r="D10" s="30">
        <v>4</v>
      </c>
    </row>
    <row r="11" spans="1:5" s="8" customFormat="1" ht="29.25" customHeight="1" x14ac:dyDescent="0.25">
      <c r="A11" s="5" t="s">
        <v>37</v>
      </c>
      <c r="B11" s="6" t="s">
        <v>45</v>
      </c>
      <c r="C11" s="7">
        <f>C12+C14</f>
        <v>0</v>
      </c>
      <c r="D11" s="7">
        <f>D12+D14</f>
        <v>0</v>
      </c>
    </row>
    <row r="12" spans="1:5" s="8" customFormat="1" ht="31.5" customHeight="1" x14ac:dyDescent="0.25">
      <c r="A12" s="9" t="s">
        <v>36</v>
      </c>
      <c r="B12" s="10" t="s">
        <v>46</v>
      </c>
      <c r="C12" s="11">
        <f>C13</f>
        <v>8300</v>
      </c>
      <c r="D12" s="11">
        <f>D13</f>
        <v>9000</v>
      </c>
    </row>
    <row r="13" spans="1:5" s="8" customFormat="1" ht="45" customHeight="1" x14ac:dyDescent="0.25">
      <c r="A13" s="12" t="s">
        <v>35</v>
      </c>
      <c r="B13" s="13" t="s">
        <v>47</v>
      </c>
      <c r="C13" s="14">
        <v>8300</v>
      </c>
      <c r="D13" s="14">
        <v>9000</v>
      </c>
    </row>
    <row r="14" spans="1:5" s="8" customFormat="1" ht="47.25" customHeight="1" x14ac:dyDescent="0.25">
      <c r="A14" s="9" t="s">
        <v>34</v>
      </c>
      <c r="B14" s="10" t="s">
        <v>48</v>
      </c>
      <c r="C14" s="11">
        <f>C15</f>
        <v>-8300</v>
      </c>
      <c r="D14" s="11">
        <f>D15</f>
        <v>-9000</v>
      </c>
    </row>
    <row r="15" spans="1:5" s="8" customFormat="1" ht="45" customHeight="1" x14ac:dyDescent="0.25">
      <c r="A15" s="12" t="s">
        <v>33</v>
      </c>
      <c r="B15" s="13" t="s">
        <v>49</v>
      </c>
      <c r="C15" s="14">
        <v>-8300</v>
      </c>
      <c r="D15" s="14">
        <v>-9000</v>
      </c>
    </row>
    <row r="16" spans="1:5" s="8" customFormat="1" ht="16.5" customHeight="1" x14ac:dyDescent="0.25">
      <c r="A16" s="5" t="s">
        <v>32</v>
      </c>
      <c r="B16" s="6" t="s">
        <v>31</v>
      </c>
      <c r="C16" s="7">
        <f>C17+C21</f>
        <v>71000</v>
      </c>
      <c r="D16" s="7">
        <f>D17+D21</f>
        <v>70000</v>
      </c>
    </row>
    <row r="17" spans="1:4" s="8" customFormat="1" ht="16.5" customHeight="1" x14ac:dyDescent="0.25">
      <c r="A17" s="15" t="s">
        <v>30</v>
      </c>
      <c r="B17" s="16" t="s">
        <v>29</v>
      </c>
      <c r="C17" s="17">
        <f t="shared" ref="C17:D19" si="0">C18</f>
        <v>-8300</v>
      </c>
      <c r="D17" s="17">
        <f t="shared" si="0"/>
        <v>-9000</v>
      </c>
    </row>
    <row r="18" spans="1:4" s="8" customFormat="1" ht="16.5" customHeight="1" x14ac:dyDescent="0.25">
      <c r="A18" s="15" t="s">
        <v>28</v>
      </c>
      <c r="B18" s="16" t="s">
        <v>27</v>
      </c>
      <c r="C18" s="17">
        <f t="shared" si="0"/>
        <v>-8300</v>
      </c>
      <c r="D18" s="17">
        <f t="shared" si="0"/>
        <v>-9000</v>
      </c>
    </row>
    <row r="19" spans="1:4" s="8" customFormat="1" ht="16.5" customHeight="1" x14ac:dyDescent="0.25">
      <c r="A19" s="9" t="s">
        <v>26</v>
      </c>
      <c r="B19" s="10" t="s">
        <v>25</v>
      </c>
      <c r="C19" s="11">
        <f t="shared" si="0"/>
        <v>-8300</v>
      </c>
      <c r="D19" s="11">
        <f t="shared" si="0"/>
        <v>-9000</v>
      </c>
    </row>
    <row r="20" spans="1:4" s="8" customFormat="1" ht="30" customHeight="1" x14ac:dyDescent="0.25">
      <c r="A20" s="12" t="s">
        <v>24</v>
      </c>
      <c r="B20" s="13" t="s">
        <v>23</v>
      </c>
      <c r="C20" s="32">
        <f>-8300</f>
        <v>-8300</v>
      </c>
      <c r="D20" s="32">
        <f>-9000</f>
        <v>-9000</v>
      </c>
    </row>
    <row r="21" spans="1:4" s="8" customFormat="1" ht="16.5" customHeight="1" x14ac:dyDescent="0.25">
      <c r="A21" s="15" t="s">
        <v>22</v>
      </c>
      <c r="B21" s="16" t="s">
        <v>21</v>
      </c>
      <c r="C21" s="17">
        <f t="shared" ref="C21:D23" si="1">C22</f>
        <v>79300</v>
      </c>
      <c r="D21" s="17">
        <f t="shared" si="1"/>
        <v>79000</v>
      </c>
    </row>
    <row r="22" spans="1:4" s="8" customFormat="1" ht="16.5" customHeight="1" x14ac:dyDescent="0.25">
      <c r="A22" s="15" t="s">
        <v>20</v>
      </c>
      <c r="B22" s="16" t="s">
        <v>19</v>
      </c>
      <c r="C22" s="17">
        <f t="shared" si="1"/>
        <v>79300</v>
      </c>
      <c r="D22" s="17">
        <f t="shared" si="1"/>
        <v>79000</v>
      </c>
    </row>
    <row r="23" spans="1:4" s="8" customFormat="1" ht="16.5" customHeight="1" x14ac:dyDescent="0.25">
      <c r="A23" s="9" t="s">
        <v>18</v>
      </c>
      <c r="B23" s="10" t="s">
        <v>17</v>
      </c>
      <c r="C23" s="11">
        <f t="shared" si="1"/>
        <v>79300</v>
      </c>
      <c r="D23" s="11">
        <f t="shared" si="1"/>
        <v>79000</v>
      </c>
    </row>
    <row r="24" spans="1:4" s="8" customFormat="1" ht="30" customHeight="1" x14ac:dyDescent="0.25">
      <c r="A24" s="12" t="s">
        <v>16</v>
      </c>
      <c r="B24" s="13" t="s">
        <v>15</v>
      </c>
      <c r="C24" s="14">
        <f>71000+8300</f>
        <v>79300</v>
      </c>
      <c r="D24" s="14">
        <f>70000+9000</f>
        <v>79000</v>
      </c>
    </row>
    <row r="25" spans="1:4" s="8" customFormat="1" ht="29.25" customHeight="1" x14ac:dyDescent="0.25">
      <c r="A25" s="5" t="s">
        <v>14</v>
      </c>
      <c r="B25" s="6" t="s">
        <v>13</v>
      </c>
      <c r="C25" s="7">
        <f>C29+C26</f>
        <v>0</v>
      </c>
      <c r="D25" s="7">
        <f>D29+D26</f>
        <v>0</v>
      </c>
    </row>
    <row r="26" spans="1:4" s="8" customFormat="1" ht="30" customHeight="1" x14ac:dyDescent="0.25">
      <c r="A26" s="15" t="s">
        <v>12</v>
      </c>
      <c r="B26" s="16" t="s">
        <v>11</v>
      </c>
      <c r="C26" s="17">
        <f>C27</f>
        <v>-8300</v>
      </c>
      <c r="D26" s="17">
        <f>D27</f>
        <v>-9000</v>
      </c>
    </row>
    <row r="27" spans="1:4" s="8" customFormat="1" ht="36.75" customHeight="1" x14ac:dyDescent="0.25">
      <c r="A27" s="9" t="s">
        <v>10</v>
      </c>
      <c r="B27" s="10" t="s">
        <v>41</v>
      </c>
      <c r="C27" s="11">
        <f>C28</f>
        <v>-8300</v>
      </c>
      <c r="D27" s="11">
        <f>D28</f>
        <v>-9000</v>
      </c>
    </row>
    <row r="28" spans="1:4" s="8" customFormat="1" ht="30" customHeight="1" x14ac:dyDescent="0.25">
      <c r="A28" s="12" t="s">
        <v>9</v>
      </c>
      <c r="B28" s="13" t="s">
        <v>8</v>
      </c>
      <c r="C28" s="14">
        <v>-8300</v>
      </c>
      <c r="D28" s="14">
        <v>-9000</v>
      </c>
    </row>
    <row r="29" spans="1:4" s="8" customFormat="1" ht="30" customHeight="1" x14ac:dyDescent="0.25">
      <c r="A29" s="15" t="s">
        <v>7</v>
      </c>
      <c r="B29" s="16" t="s">
        <v>6</v>
      </c>
      <c r="C29" s="17">
        <f>C30</f>
        <v>8300</v>
      </c>
      <c r="D29" s="17">
        <f>D30</f>
        <v>9000</v>
      </c>
    </row>
    <row r="30" spans="1:4" s="8" customFormat="1" ht="47.25" x14ac:dyDescent="0.25">
      <c r="A30" s="9" t="s">
        <v>5</v>
      </c>
      <c r="B30" s="10" t="s">
        <v>42</v>
      </c>
      <c r="C30" s="11">
        <f>C31</f>
        <v>8300</v>
      </c>
      <c r="D30" s="11">
        <f>D31</f>
        <v>9000</v>
      </c>
    </row>
    <row r="31" spans="1:4" s="8" customFormat="1" ht="30" customHeight="1" x14ac:dyDescent="0.25">
      <c r="A31" s="18" t="s">
        <v>4</v>
      </c>
      <c r="B31" s="19" t="s">
        <v>3</v>
      </c>
      <c r="C31" s="33">
        <f>8300</f>
        <v>8300</v>
      </c>
      <c r="D31" s="33">
        <f>9000</f>
        <v>9000</v>
      </c>
    </row>
    <row r="32" spans="1:4" s="8" customFormat="1" ht="18" hidden="1" customHeight="1" x14ac:dyDescent="0.25">
      <c r="A32" s="20" t="s">
        <v>2</v>
      </c>
      <c r="B32" s="21" t="s">
        <v>1</v>
      </c>
      <c r="C32" s="22">
        <v>74000</v>
      </c>
      <c r="D32" s="22">
        <v>74000</v>
      </c>
    </row>
    <row r="33" spans="1:4" s="8" customFormat="1" ht="32.25" customHeight="1" x14ac:dyDescent="0.25">
      <c r="A33" s="23"/>
      <c r="B33" s="24" t="s">
        <v>0</v>
      </c>
      <c r="C33" s="25">
        <f>C11+C16+C25</f>
        <v>71000</v>
      </c>
      <c r="D33" s="25">
        <f>D11+D16+D25</f>
        <v>70000</v>
      </c>
    </row>
    <row r="36" spans="1:4" x14ac:dyDescent="0.25">
      <c r="C36" s="28"/>
      <c r="D36" s="28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2019-10-25T07:27:58Z</cp:lastPrinted>
  <dcterms:created xsi:type="dcterms:W3CDTF">2013-10-31T12:14:44Z</dcterms:created>
  <dcterms:modified xsi:type="dcterms:W3CDTF">2020-11-28T08:27:57Z</dcterms:modified>
</cp:coreProperties>
</file>